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urchasing Ordering\CMM\Air Traps\"/>
    </mc:Choice>
  </mc:AlternateContent>
  <bookViews>
    <workbookView xWindow="0" yWindow="0" windowWidth="19200" windowHeight="11595"/>
  </bookViews>
  <sheets>
    <sheet name="Sheet1" sheetId="1" r:id="rId1"/>
  </sheets>
  <definedNames>
    <definedName name="_xlnm.Print_Area" localSheetId="0">Sheet1!$A$1:$R$29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7" i="1" l="1"/>
  <c r="L15" i="1" l="1"/>
</calcChain>
</file>

<file path=xl/sharedStrings.xml><?xml version="1.0" encoding="utf-8"?>
<sst xmlns="http://schemas.openxmlformats.org/spreadsheetml/2006/main" count="120" uniqueCount="59">
  <si>
    <t xml:space="preserve">              </t>
  </si>
  <si>
    <t>SL. NO.</t>
  </si>
  <si>
    <t xml:space="preserve">DESCRIPTION </t>
  </si>
  <si>
    <t>End Connection pipe Size
(NB)</t>
  </si>
  <si>
    <t>Body  Matl.</t>
  </si>
  <si>
    <t>Working Press. (kg/sq.cm)</t>
  </si>
  <si>
    <t>Working Temp. (deg. C)</t>
  </si>
  <si>
    <t>Condensate discharge capacity
(Kg/Hr)</t>
  </si>
  <si>
    <t>End Connection</t>
  </si>
  <si>
    <t>Quantity MAINS
(Nos.)</t>
  </si>
  <si>
    <t>Quantity Mandatory Spares
(SEAT)
(Nos)</t>
  </si>
  <si>
    <t>BALL FLOAT  AIR TRAP
(WITHOUT  STRAINER) COMPLETE ASSLY.</t>
  </si>
  <si>
    <t>CCS</t>
  </si>
  <si>
    <t>Screwed as per IS:554 Female Parallel Threaded</t>
  </si>
  <si>
    <t>EXTERNAL 'Y' TYPE STRAINER COMPLETE ASSLY.</t>
  </si>
  <si>
    <t>NIL</t>
  </si>
  <si>
    <t>CSS</t>
  </si>
  <si>
    <t xml:space="preserve">  </t>
  </si>
  <si>
    <r>
      <t>UNIT EX-WORKS PRICE                (DULY PACKED)            (INR</t>
    </r>
    <r>
      <rPr>
        <b/>
        <sz val="10"/>
        <color indexed="8"/>
        <rFont val="Calibri"/>
        <family val="2"/>
      </rPr>
      <t>)</t>
    </r>
  </si>
  <si>
    <r>
      <t xml:space="preserve">TOTAL EX- WORKS PRICE   (DULY PACKED)   </t>
    </r>
    <r>
      <rPr>
        <b/>
        <sz val="10"/>
        <color indexed="8"/>
        <rFont val="Calibri"/>
        <family val="2"/>
      </rPr>
      <t>(INR)</t>
    </r>
  </si>
  <si>
    <t>FREIGHT CHARGES                                                     % OF TOTAL EX WORKS                      (INR)</t>
  </si>
  <si>
    <t>GST                                    @                                                      % OF TOTAL EX WORKS + FREIGHT                      (INR)</t>
  </si>
  <si>
    <t>TOTAL F.O.R SITE PRICE                          (INR)</t>
  </si>
  <si>
    <t>Derived</t>
  </si>
  <si>
    <t>% TO BE QUOTED</t>
  </si>
  <si>
    <t>TO BE QUOTED = Rs X</t>
  </si>
  <si>
    <t>Derived = Y</t>
  </si>
  <si>
    <t>A</t>
  </si>
  <si>
    <t>B</t>
  </si>
  <si>
    <t>C</t>
  </si>
  <si>
    <t>D</t>
  </si>
  <si>
    <t>E</t>
  </si>
  <si>
    <t>F</t>
  </si>
  <si>
    <t>G</t>
  </si>
  <si>
    <t>H</t>
  </si>
  <si>
    <t>I</t>
  </si>
  <si>
    <t>RATE CONTRACT</t>
  </si>
  <si>
    <t>ANNEXURE-I</t>
  </si>
  <si>
    <t>10. Value is to be filled only where “to be quoted” is mentioned and for other columns where “derived” is mentioned same shall be derived by BHEL as per % allocation fixed against each item</t>
  </si>
  <si>
    <t xml:space="preserve">12. The unit price quoted by bidder shall be binding for quantity variation which is at discretion of purchaser. </t>
  </si>
  <si>
    <t>13. Prices shall remain firm during contract execution.</t>
  </si>
  <si>
    <t>17. Bidder shall furnish this price Schedule indicating "Quoted/Not-Quoted" along with technical offer and actual prices in his price offer.</t>
  </si>
  <si>
    <t>15. Price of all accessories,  commissioning spares, special Tools &amp; tackle  and other accessories not listed above shall be included in the price of Air Traps &amp; shall be supplied with the Air Traps.</t>
  </si>
  <si>
    <t>16. In case of spares, any item indicated as "Not Applicable" by bidder but actually found applicable for Air Traps , shall be supplied by bidder at cost based on cost percentage break-up for spares furnished along with NIT.</t>
  </si>
  <si>
    <t>J</t>
  </si>
  <si>
    <t>K</t>
  </si>
  <si>
    <t>Total (A to H)</t>
  </si>
  <si>
    <t>Grand Total (I+J)</t>
  </si>
  <si>
    <t>HSN Code</t>
  </si>
  <si>
    <t>14. For any clarification please refer Technical Specification No-PE-TS-020-100-M011</t>
  </si>
  <si>
    <t>Type of GST
IGST/CGST/ UTGST/SGST</t>
  </si>
  <si>
    <t>NOTE : -
1. Ball float air traps without strainers (at Sl. No. A/C/E/G) are used with external 'Y' type strainers (at Sl. No. B/D/F/H). In this case traps and external Y type strainers will be considered as single unit for ordering. Offers will only be considered when both the items are quoted. 
2. For detailed material of construction refer page 2 of 2,  of DataSheet-A.
3. Bidder to indicate trap &amp; strainer size, MOC offered in the complaince sheet and the same shall be binding to bidder.
4. Strainer inlet &amp; trap outlet shall be matched with connecting pipe size by bidder. Strainer outlet and trap inlet shall be matched by bidder through expander/reducer, if required. Bidder to consider all reducer/expander as required, in their scope.
5.. Bidder to specify flow handling capacity &amp; working pressure for each size of trap.
6. Mandatory spares will be valve seat for ball float trap.
7. CCS: Cast Carbon Steel, CSS- Cast Stainless Steel</t>
  </si>
  <si>
    <t>9. Rate contract shall be decided on the basis of grand Total FOR site price of Total BOQ excluding GST</t>
  </si>
  <si>
    <t>8. Bidder to note that evaluation shall be on Grand Total FOR site price excluding GST to BHEL, however, Bidder to quote grand total Ex works value (Rs X) of the complete package only as per the BOQ above. The item wise break up of Ex works (unit as well as total) shall be derived as per the formulae indicated above by BHEL. Bidder also need to indicate taxes percentage in the respective column and freight percentage of Ex works value considering delivery anywhere in India in the freight column. Bidder to indicate freight charges separately. Freight charges shall not be included in Ex-works price</t>
  </si>
  <si>
    <t>BALL FLOAT  AIR TRAP
(WITHOUT  STRAINER) SEAT FOR SL No: A</t>
  </si>
  <si>
    <t>EX-WORKS PRICE FOR QUANTITY GIVEN AT CLM 9  (DULY PACKED) IN PERCENTAGE OF TOTAL EX WORKS PRICE OF TOTAL BOQ OF AIR TRAPS GIVEN AT  SL NO-K OF COUMN 13</t>
  </si>
  <si>
    <t>PRICE SCHEDULE FOR  AIR TRAPS: Rev.01</t>
  </si>
  <si>
    <t xml:space="preserve">Rs. X in figure &amp; words: </t>
  </si>
  <si>
    <t>11. Bidder to note that total price indicated above at Sl no-K  shall be considered for evaluation and hence should be complete in all respect for the full scope defined and considering all terms and conditions agreed.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</si>
</sst>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4" x14ac:knownFonts="1">
    <font>
      <sz val="11"/>
      <color theme="1"/>
      <name val="Calibri"/>
      <family val="2"/>
      <scheme val="minor"/>
    </font>
    <font>
      <b/>
      <sz val="20"/>
      <name val="Arial"/>
      <family val="2"/>
    </font>
    <font>
      <b/>
      <sz val="12"/>
      <name val="Arial"/>
      <family val="2"/>
    </font>
    <font>
      <b/>
      <sz val="11"/>
      <name val="Arial"/>
      <family val="2"/>
    </font>
    <font>
      <sz val="12"/>
      <name val="Arial"/>
      <family val="2"/>
    </font>
    <font>
      <b/>
      <sz val="10"/>
      <color theme="1"/>
      <name val="Calibri"/>
      <family val="2"/>
      <scheme val="minor"/>
    </font>
    <font>
      <b/>
      <sz val="10"/>
      <color indexed="8"/>
      <name val="Calibri"/>
      <family val="2"/>
    </font>
    <font>
      <sz val="10"/>
      <name val="Arial"/>
      <family val="2"/>
    </font>
    <font>
      <b/>
      <sz val="12"/>
      <name val="Calibri"/>
      <family val="2"/>
      <scheme val="minor"/>
    </font>
    <font>
      <b/>
      <sz val="14"/>
      <name val="Arial"/>
      <family val="2"/>
    </font>
    <font>
      <b/>
      <sz val="16"/>
      <name val="Arial"/>
      <family val="2"/>
    </font>
    <font>
      <sz val="12"/>
      <color theme="1"/>
      <name val="Calibri"/>
      <family val="2"/>
      <scheme val="minor"/>
    </font>
    <font>
      <sz val="12"/>
      <name val="Calibri"/>
      <family val="2"/>
      <scheme val="minor"/>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57">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Border="1" applyAlignment="1">
      <alignment horizontal="center" vertical="center" wrapText="1"/>
    </xf>
    <xf numFmtId="0" fontId="2" fillId="0" borderId="0" xfId="0" applyFont="1" applyBorder="1" applyAlignment="1">
      <alignment horizontal="left" vertical="top" wrapText="1"/>
    </xf>
    <xf numFmtId="0" fontId="4" fillId="0" borderId="0" xfId="0" applyFont="1" applyBorder="1" applyAlignment="1">
      <alignment horizontal="center"/>
    </xf>
    <xf numFmtId="0" fontId="4" fillId="0" borderId="0" xfId="0" applyFont="1" applyBorder="1"/>
    <xf numFmtId="0" fontId="0" fillId="0" borderId="0" xfId="0" applyBorder="1"/>
    <xf numFmtId="0" fontId="5" fillId="0" borderId="2" xfId="0" applyFont="1" applyBorder="1" applyAlignment="1">
      <alignment horizontal="center" vertical="center" wrapText="1"/>
    </xf>
    <xf numFmtId="0" fontId="0" fillId="0" borderId="2" xfId="0" applyBorder="1" applyAlignment="1">
      <alignment horizontal="center" vertical="center"/>
    </xf>
    <xf numFmtId="0" fontId="7" fillId="0" borderId="2" xfId="0" applyFont="1" applyBorder="1" applyAlignment="1">
      <alignment horizontal="center" vertical="center"/>
    </xf>
    <xf numFmtId="164" fontId="8" fillId="2" borderId="2" xfId="0" applyNumberFormat="1" applyFont="1" applyFill="1" applyBorder="1" applyAlignment="1">
      <alignment horizontal="center" vertical="center" wrapText="1"/>
    </xf>
    <xf numFmtId="0" fontId="0" fillId="0" borderId="2" xfId="0" applyBorder="1"/>
    <xf numFmtId="0" fontId="4" fillId="0" borderId="8" xfId="0" applyFont="1" applyBorder="1" applyAlignment="1">
      <alignment horizontal="center"/>
    </xf>
    <xf numFmtId="0" fontId="4" fillId="0" borderId="8" xfId="0" applyFont="1" applyBorder="1"/>
    <xf numFmtId="0" fontId="0" fillId="0" borderId="7" xfId="0" applyBorder="1"/>
    <xf numFmtId="0" fontId="9" fillId="0" borderId="9" xfId="0" applyFont="1" applyBorder="1" applyAlignment="1">
      <alignment horizontal="lef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0" fillId="0" borderId="10" xfId="0" applyBorder="1"/>
    <xf numFmtId="0" fontId="0" fillId="0" borderId="11" xfId="0" applyBorder="1"/>
    <xf numFmtId="0" fontId="10" fillId="0" borderId="0" xfId="0" applyFont="1" applyBorder="1" applyAlignment="1">
      <alignment horizontal="center" vertical="center"/>
    </xf>
    <xf numFmtId="0" fontId="0" fillId="0" borderId="12" xfId="0" applyBorder="1"/>
    <xf numFmtId="0" fontId="0" fillId="0" borderId="14" xfId="0" applyBorder="1"/>
    <xf numFmtId="0" fontId="2" fillId="0" borderId="6" xfId="0" applyFont="1" applyFill="1" applyBorder="1" applyAlignment="1">
      <alignment horizontal="center" vertical="center" wrapText="1"/>
    </xf>
    <xf numFmtId="0" fontId="5" fillId="0" borderId="6"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2" fillId="0" borderId="14" xfId="0" applyFont="1" applyBorder="1" applyAlignment="1">
      <alignment vertical="center" wrapText="1"/>
    </xf>
    <xf numFmtId="0" fontId="3" fillId="0" borderId="14" xfId="0" applyFont="1" applyBorder="1" applyAlignment="1">
      <alignment vertical="center" wrapText="1"/>
    </xf>
    <xf numFmtId="0" fontId="10" fillId="0" borderId="14" xfId="0" applyFont="1" applyBorder="1" applyAlignment="1">
      <alignment horizontal="center" vertical="center"/>
    </xf>
    <xf numFmtId="0" fontId="3" fillId="0" borderId="14" xfId="0" applyFont="1" applyBorder="1" applyAlignment="1">
      <alignment horizontal="left" vertical="center" wrapText="1"/>
    </xf>
    <xf numFmtId="0" fontId="2" fillId="0" borderId="10" xfId="0" applyFont="1" applyBorder="1" applyAlignment="1">
      <alignment vertical="center" wrapText="1"/>
    </xf>
    <xf numFmtId="0" fontId="3" fillId="0" borderId="10" xfId="0" applyFont="1" applyBorder="1" applyAlignment="1">
      <alignment vertical="center" wrapText="1"/>
    </xf>
    <xf numFmtId="0" fontId="4" fillId="0" borderId="3" xfId="0" applyFont="1" applyBorder="1" applyAlignment="1">
      <alignment horizontal="center" vertical="top"/>
    </xf>
    <xf numFmtId="0" fontId="0" fillId="0" borderId="5" xfId="0" applyBorder="1"/>
    <xf numFmtId="0" fontId="11" fillId="0" borderId="3" xfId="0" applyFont="1" applyBorder="1" applyAlignment="1">
      <alignment vertical="center"/>
    </xf>
    <xf numFmtId="0" fontId="11" fillId="0" borderId="0" xfId="0" applyFont="1" applyBorder="1" applyAlignment="1">
      <alignment vertical="center"/>
    </xf>
    <xf numFmtId="0" fontId="11" fillId="0" borderId="13" xfId="0" applyFont="1" applyBorder="1" applyAlignment="1">
      <alignment vertical="center"/>
    </xf>
    <xf numFmtId="0" fontId="11" fillId="0" borderId="14" xfId="0" applyFont="1" applyBorder="1" applyAlignment="1">
      <alignment vertical="center"/>
    </xf>
    <xf numFmtId="0" fontId="12" fillId="0" borderId="3" xfId="0" applyFont="1" applyBorder="1" applyAlignment="1">
      <alignment vertical="center"/>
    </xf>
    <xf numFmtId="0" fontId="12" fillId="0" borderId="3" xfId="0" applyFont="1" applyBorder="1" applyAlignment="1">
      <alignment horizontal="left" vertical="center" wrapText="1"/>
    </xf>
    <xf numFmtId="0" fontId="12" fillId="0" borderId="0" xfId="0" applyFont="1" applyBorder="1" applyAlignment="1">
      <alignment horizontal="left" vertical="center" wrapText="1"/>
    </xf>
    <xf numFmtId="0" fontId="12" fillId="0" borderId="12" xfId="0" applyFont="1" applyBorder="1" applyAlignment="1">
      <alignment horizontal="left" vertical="center" wrapText="1"/>
    </xf>
    <xf numFmtId="0" fontId="11" fillId="0" borderId="3" xfId="0" applyFont="1" applyBorder="1" applyAlignment="1">
      <alignment horizontal="left" vertical="center" wrapText="1"/>
    </xf>
    <xf numFmtId="0" fontId="11" fillId="0" borderId="0" xfId="0" applyFont="1" applyBorder="1" applyAlignment="1">
      <alignment horizontal="left" vertical="center" wrapText="1"/>
    </xf>
    <xf numFmtId="0" fontId="11" fillId="0" borderId="12" xfId="0" applyFont="1" applyBorder="1" applyAlignment="1">
      <alignment horizontal="left" vertical="center" wrapText="1"/>
    </xf>
    <xf numFmtId="0" fontId="7" fillId="0" borderId="4" xfId="0" applyFont="1" applyBorder="1" applyAlignment="1">
      <alignment horizontal="center" vertical="center"/>
    </xf>
    <xf numFmtId="0" fontId="7" fillId="0" borderId="15" xfId="0" applyFont="1" applyBorder="1" applyAlignment="1">
      <alignment horizontal="center" vertical="center"/>
    </xf>
    <xf numFmtId="0" fontId="7" fillId="0" borderId="6" xfId="0" applyFont="1" applyBorder="1" applyAlignment="1">
      <alignment horizontal="center" vertical="center"/>
    </xf>
    <xf numFmtId="0" fontId="13" fillId="2" borderId="2"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34636</xdr:rowOff>
    </xdr:from>
    <xdr:to>
      <xdr:col>0</xdr:col>
      <xdr:colOff>883227</xdr:colOff>
      <xdr:row>3</xdr:row>
      <xdr:rowOff>247389</xdr:rowOff>
    </xdr:to>
    <xdr:pic>
      <xdr:nvPicPr>
        <xdr:cNvPr id="4"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15347" t="22177" r="54210" b="21506"/>
        <a:stretch>
          <a:fillRect/>
        </a:stretch>
      </xdr:blipFill>
      <xdr:spPr bwMode="auto">
        <a:xfrm>
          <a:off x="190500" y="34636"/>
          <a:ext cx="692727" cy="1057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tabSelected="1" view="pageBreakPreview" topLeftCell="D10" zoomScale="70" zoomScaleNormal="55" zoomScaleSheetLayoutView="70" workbookViewId="0">
      <selection activeCell="P24" sqref="P24"/>
    </sheetView>
  </sheetViews>
  <sheetFormatPr defaultRowHeight="15" x14ac:dyDescent="0.25"/>
  <cols>
    <col min="1" max="1" width="15.7109375" customWidth="1"/>
    <col min="2" max="2" width="30.5703125" customWidth="1"/>
    <col min="3" max="3" width="15.28515625" customWidth="1"/>
    <col min="4" max="4" width="12.140625" customWidth="1"/>
    <col min="5" max="5" width="14" customWidth="1"/>
    <col min="6" max="6" width="13" customWidth="1"/>
    <col min="7" max="7" width="15.7109375" customWidth="1"/>
    <col min="8" max="8" width="22.28515625" customWidth="1"/>
    <col min="9" max="9" width="12.5703125" customWidth="1"/>
    <col min="10" max="10" width="16.5703125" customWidth="1"/>
    <col min="11" max="11" width="18.140625" customWidth="1"/>
    <col min="12" max="12" width="22.42578125" customWidth="1"/>
    <col min="13" max="16" width="17" customWidth="1"/>
    <col min="17" max="17" width="16.85546875" customWidth="1"/>
    <col min="18" max="18" width="19.28515625" customWidth="1"/>
  </cols>
  <sheetData>
    <row r="1" spans="1:18" ht="21.75" customHeight="1" x14ac:dyDescent="0.25">
      <c r="A1" s="23" t="s">
        <v>0</v>
      </c>
      <c r="B1" s="38"/>
      <c r="C1" s="39"/>
      <c r="D1" s="39"/>
      <c r="E1" s="39"/>
      <c r="F1" s="39"/>
      <c r="G1" s="39"/>
      <c r="H1" s="39"/>
      <c r="I1" s="39"/>
      <c r="J1" s="39"/>
      <c r="K1" s="25"/>
      <c r="L1" s="25"/>
      <c r="M1" s="25"/>
      <c r="N1" s="25"/>
      <c r="O1" s="25"/>
      <c r="P1" s="25"/>
      <c r="Q1" s="25"/>
      <c r="R1" s="26"/>
    </row>
    <row r="2" spans="1:18" ht="26.25" customHeight="1" x14ac:dyDescent="0.25">
      <c r="A2" s="24"/>
      <c r="B2" s="32"/>
      <c r="C2" s="33"/>
      <c r="D2" s="33"/>
      <c r="E2" s="33"/>
      <c r="F2" s="27" t="s">
        <v>37</v>
      </c>
      <c r="G2" s="33"/>
      <c r="H2" s="33"/>
      <c r="I2" s="33"/>
      <c r="J2" s="33"/>
      <c r="K2" s="13"/>
      <c r="L2" s="13"/>
      <c r="M2" s="13"/>
      <c r="N2" s="13"/>
      <c r="O2" s="13"/>
      <c r="P2" s="13"/>
      <c r="Q2" s="13"/>
      <c r="R2" s="28"/>
    </row>
    <row r="3" spans="1:18" ht="19.5" customHeight="1" x14ac:dyDescent="0.25">
      <c r="A3" s="24"/>
      <c r="B3" s="32"/>
      <c r="C3" s="33"/>
      <c r="D3" s="33"/>
      <c r="E3" s="33"/>
      <c r="F3" s="27" t="s">
        <v>36</v>
      </c>
      <c r="G3" s="33"/>
      <c r="H3" s="33"/>
      <c r="I3" s="33"/>
      <c r="J3" s="33"/>
      <c r="K3" s="13"/>
      <c r="L3" s="13"/>
      <c r="M3" s="13"/>
      <c r="N3" s="13"/>
      <c r="O3" s="13"/>
      <c r="P3" s="13"/>
      <c r="Q3" s="13"/>
      <c r="R3" s="28"/>
    </row>
    <row r="4" spans="1:18" ht="25.5" customHeight="1" x14ac:dyDescent="0.25">
      <c r="A4" s="24"/>
      <c r="B4" s="34"/>
      <c r="C4" s="35"/>
      <c r="D4" s="35"/>
      <c r="E4" s="35"/>
      <c r="F4" s="36" t="s">
        <v>56</v>
      </c>
      <c r="G4" s="35"/>
      <c r="H4" s="35"/>
      <c r="I4" s="35"/>
      <c r="J4" s="37"/>
      <c r="K4" s="29"/>
      <c r="L4" s="13"/>
      <c r="M4" s="13"/>
      <c r="N4" s="13"/>
      <c r="O4" s="13"/>
      <c r="P4" s="13"/>
      <c r="Q4" s="13"/>
      <c r="R4" s="28"/>
    </row>
    <row r="5" spans="1:18" ht="150.75" customHeight="1" x14ac:dyDescent="0.25">
      <c r="A5" s="1" t="s">
        <v>1</v>
      </c>
      <c r="B5" s="2" t="s">
        <v>2</v>
      </c>
      <c r="C5" s="3" t="s">
        <v>3</v>
      </c>
      <c r="D5" s="3" t="s">
        <v>4</v>
      </c>
      <c r="E5" s="3" t="s">
        <v>5</v>
      </c>
      <c r="F5" s="3" t="s">
        <v>6</v>
      </c>
      <c r="G5" s="3" t="s">
        <v>7</v>
      </c>
      <c r="H5" s="3" t="s">
        <v>8</v>
      </c>
      <c r="I5" s="30" t="s">
        <v>9</v>
      </c>
      <c r="J5" s="30" t="s">
        <v>10</v>
      </c>
      <c r="K5" s="31" t="s">
        <v>18</v>
      </c>
      <c r="L5" s="14" t="s">
        <v>55</v>
      </c>
      <c r="M5" s="14" t="s">
        <v>19</v>
      </c>
      <c r="N5" s="14" t="s">
        <v>20</v>
      </c>
      <c r="O5" s="14" t="s">
        <v>21</v>
      </c>
      <c r="P5" s="14" t="s">
        <v>22</v>
      </c>
      <c r="Q5" s="14" t="s">
        <v>50</v>
      </c>
      <c r="R5" s="14" t="s">
        <v>48</v>
      </c>
    </row>
    <row r="6" spans="1:18" ht="30.75" customHeight="1" x14ac:dyDescent="0.25">
      <c r="A6" s="1">
        <v>1</v>
      </c>
      <c r="B6" s="2">
        <v>2</v>
      </c>
      <c r="C6" s="3">
        <v>3</v>
      </c>
      <c r="D6" s="2">
        <v>4</v>
      </c>
      <c r="E6" s="3">
        <v>5</v>
      </c>
      <c r="F6" s="2">
        <v>6</v>
      </c>
      <c r="G6" s="3">
        <v>7</v>
      </c>
      <c r="H6" s="2">
        <v>8</v>
      </c>
      <c r="I6" s="3">
        <v>9</v>
      </c>
      <c r="J6" s="2">
        <v>10</v>
      </c>
      <c r="K6" s="3">
        <v>11</v>
      </c>
      <c r="L6" s="2">
        <v>12</v>
      </c>
      <c r="M6" s="3">
        <v>13</v>
      </c>
      <c r="N6" s="2">
        <v>14</v>
      </c>
      <c r="O6" s="3">
        <v>15</v>
      </c>
      <c r="P6" s="2">
        <v>16</v>
      </c>
      <c r="Q6" s="2">
        <v>17</v>
      </c>
      <c r="R6" s="2">
        <v>18</v>
      </c>
    </row>
    <row r="7" spans="1:18" ht="57.75" customHeight="1" x14ac:dyDescent="0.25">
      <c r="A7" s="4" t="s">
        <v>27</v>
      </c>
      <c r="B7" s="5" t="s">
        <v>11</v>
      </c>
      <c r="C7" s="6">
        <v>25</v>
      </c>
      <c r="D7" s="7" t="s">
        <v>12</v>
      </c>
      <c r="E7" s="7">
        <v>8.5</v>
      </c>
      <c r="F7" s="7">
        <v>50</v>
      </c>
      <c r="G7" s="7">
        <v>500</v>
      </c>
      <c r="H7" s="8" t="s">
        <v>13</v>
      </c>
      <c r="I7" s="8">
        <v>193</v>
      </c>
      <c r="J7" s="8" t="s">
        <v>15</v>
      </c>
      <c r="K7" s="16" t="s">
        <v>23</v>
      </c>
      <c r="L7" s="15">
        <v>20.190000000000001</v>
      </c>
      <c r="M7" s="16" t="s">
        <v>23</v>
      </c>
      <c r="N7" s="53" t="s">
        <v>24</v>
      </c>
      <c r="O7" s="53" t="s">
        <v>24</v>
      </c>
      <c r="P7" s="16" t="s">
        <v>23</v>
      </c>
      <c r="Q7" s="18"/>
      <c r="R7" s="18"/>
    </row>
    <row r="8" spans="1:18" ht="57.75" customHeight="1" x14ac:dyDescent="0.25">
      <c r="A8" s="4" t="s">
        <v>28</v>
      </c>
      <c r="B8" s="9" t="s">
        <v>14</v>
      </c>
      <c r="C8" s="4">
        <v>25</v>
      </c>
      <c r="D8" s="4" t="s">
        <v>12</v>
      </c>
      <c r="E8" s="4">
        <v>8.5</v>
      </c>
      <c r="F8" s="4">
        <v>50</v>
      </c>
      <c r="G8" s="4">
        <v>500</v>
      </c>
      <c r="H8" s="8" t="s">
        <v>13</v>
      </c>
      <c r="I8" s="8">
        <v>193</v>
      </c>
      <c r="J8" s="8" t="s">
        <v>15</v>
      </c>
      <c r="K8" s="16" t="s">
        <v>23</v>
      </c>
      <c r="L8" s="15">
        <v>5.78</v>
      </c>
      <c r="M8" s="16" t="s">
        <v>23</v>
      </c>
      <c r="N8" s="54"/>
      <c r="O8" s="54"/>
      <c r="P8" s="16" t="s">
        <v>23</v>
      </c>
      <c r="Q8" s="18"/>
      <c r="R8" s="18"/>
    </row>
    <row r="9" spans="1:18" ht="57.75" customHeight="1" x14ac:dyDescent="0.25">
      <c r="A9" s="4" t="s">
        <v>29</v>
      </c>
      <c r="B9" s="5" t="s">
        <v>11</v>
      </c>
      <c r="C9" s="6">
        <v>25</v>
      </c>
      <c r="D9" s="7" t="s">
        <v>12</v>
      </c>
      <c r="E9" s="7">
        <v>8.5</v>
      </c>
      <c r="F9" s="7">
        <v>50</v>
      </c>
      <c r="G9" s="7">
        <v>1000</v>
      </c>
      <c r="H9" s="8" t="s">
        <v>13</v>
      </c>
      <c r="I9" s="8">
        <v>160</v>
      </c>
      <c r="J9" s="8" t="s">
        <v>15</v>
      </c>
      <c r="K9" s="16" t="s">
        <v>23</v>
      </c>
      <c r="L9" s="15">
        <v>25.07</v>
      </c>
      <c r="M9" s="16" t="s">
        <v>23</v>
      </c>
      <c r="N9" s="54"/>
      <c r="O9" s="54"/>
      <c r="P9" s="16" t="s">
        <v>23</v>
      </c>
      <c r="Q9" s="18"/>
      <c r="R9" s="18"/>
    </row>
    <row r="10" spans="1:18" ht="57.75" customHeight="1" x14ac:dyDescent="0.25">
      <c r="A10" s="4" t="s">
        <v>30</v>
      </c>
      <c r="B10" s="9" t="s">
        <v>14</v>
      </c>
      <c r="C10" s="4">
        <v>25</v>
      </c>
      <c r="D10" s="4" t="s">
        <v>12</v>
      </c>
      <c r="E10" s="4">
        <v>8.5</v>
      </c>
      <c r="F10" s="4">
        <v>50</v>
      </c>
      <c r="G10" s="4">
        <v>1000</v>
      </c>
      <c r="H10" s="8" t="s">
        <v>13</v>
      </c>
      <c r="I10" s="8">
        <v>160</v>
      </c>
      <c r="J10" s="8" t="s">
        <v>15</v>
      </c>
      <c r="K10" s="16" t="s">
        <v>23</v>
      </c>
      <c r="L10" s="15">
        <v>7.18</v>
      </c>
      <c r="M10" s="16" t="s">
        <v>23</v>
      </c>
      <c r="N10" s="54"/>
      <c r="O10" s="54"/>
      <c r="P10" s="16" t="s">
        <v>23</v>
      </c>
      <c r="Q10" s="18"/>
      <c r="R10" s="18"/>
    </row>
    <row r="11" spans="1:18" ht="57.75" customHeight="1" x14ac:dyDescent="0.25">
      <c r="A11" s="4" t="s">
        <v>31</v>
      </c>
      <c r="B11" s="5" t="s">
        <v>11</v>
      </c>
      <c r="C11" s="6">
        <v>25</v>
      </c>
      <c r="D11" s="7" t="s">
        <v>16</v>
      </c>
      <c r="E11" s="7">
        <v>8.5</v>
      </c>
      <c r="F11" s="7">
        <v>50</v>
      </c>
      <c r="G11" s="7">
        <v>500</v>
      </c>
      <c r="H11" s="8" t="s">
        <v>13</v>
      </c>
      <c r="I11" s="8">
        <v>42</v>
      </c>
      <c r="J11" s="8" t="s">
        <v>15</v>
      </c>
      <c r="K11" s="16" t="s">
        <v>23</v>
      </c>
      <c r="L11" s="15">
        <v>5.0199999999999996</v>
      </c>
      <c r="M11" s="16" t="s">
        <v>23</v>
      </c>
      <c r="N11" s="54"/>
      <c r="O11" s="54"/>
      <c r="P11" s="16" t="s">
        <v>23</v>
      </c>
      <c r="Q11" s="18"/>
      <c r="R11" s="18"/>
    </row>
    <row r="12" spans="1:18" ht="57.75" customHeight="1" x14ac:dyDescent="0.25">
      <c r="A12" s="4" t="s">
        <v>32</v>
      </c>
      <c r="B12" s="9" t="s">
        <v>14</v>
      </c>
      <c r="C12" s="4">
        <v>25</v>
      </c>
      <c r="D12" s="7" t="s">
        <v>16</v>
      </c>
      <c r="E12" s="4">
        <v>8.5</v>
      </c>
      <c r="F12" s="4">
        <v>50</v>
      </c>
      <c r="G12" s="4">
        <v>500</v>
      </c>
      <c r="H12" s="8" t="s">
        <v>13</v>
      </c>
      <c r="I12" s="8">
        <v>42</v>
      </c>
      <c r="J12" s="8" t="s">
        <v>15</v>
      </c>
      <c r="K12" s="16" t="s">
        <v>23</v>
      </c>
      <c r="L12" s="15">
        <v>1.44</v>
      </c>
      <c r="M12" s="16" t="s">
        <v>23</v>
      </c>
      <c r="N12" s="54"/>
      <c r="O12" s="54"/>
      <c r="P12" s="16" t="s">
        <v>23</v>
      </c>
      <c r="Q12" s="18"/>
      <c r="R12" s="18"/>
    </row>
    <row r="13" spans="1:18" ht="57.75" customHeight="1" x14ac:dyDescent="0.25">
      <c r="A13" s="4" t="s">
        <v>33</v>
      </c>
      <c r="B13" s="5" t="s">
        <v>11</v>
      </c>
      <c r="C13" s="6">
        <v>25</v>
      </c>
      <c r="D13" s="7" t="s">
        <v>16</v>
      </c>
      <c r="E13" s="7">
        <v>8.5</v>
      </c>
      <c r="F13" s="7">
        <v>50</v>
      </c>
      <c r="G13" s="7">
        <v>1000</v>
      </c>
      <c r="H13" s="8" t="s">
        <v>13</v>
      </c>
      <c r="I13" s="8">
        <v>152</v>
      </c>
      <c r="J13" s="8" t="s">
        <v>15</v>
      </c>
      <c r="K13" s="16" t="s">
        <v>23</v>
      </c>
      <c r="L13" s="15">
        <v>27.23</v>
      </c>
      <c r="M13" s="16" t="s">
        <v>23</v>
      </c>
      <c r="N13" s="54"/>
      <c r="O13" s="54"/>
      <c r="P13" s="16" t="s">
        <v>23</v>
      </c>
      <c r="Q13" s="18"/>
      <c r="R13" s="18"/>
    </row>
    <row r="14" spans="1:18" ht="45" x14ac:dyDescent="0.25">
      <c r="A14" s="4" t="s">
        <v>34</v>
      </c>
      <c r="B14" s="9" t="s">
        <v>14</v>
      </c>
      <c r="C14" s="4">
        <v>25</v>
      </c>
      <c r="D14" s="7" t="s">
        <v>16</v>
      </c>
      <c r="E14" s="4">
        <v>8.5</v>
      </c>
      <c r="F14" s="4">
        <v>50</v>
      </c>
      <c r="G14" s="4">
        <v>1000</v>
      </c>
      <c r="H14" s="8" t="s">
        <v>13</v>
      </c>
      <c r="I14" s="8">
        <v>152</v>
      </c>
      <c r="J14" s="8" t="s">
        <v>15</v>
      </c>
      <c r="K14" s="16" t="s">
        <v>23</v>
      </c>
      <c r="L14" s="15">
        <v>7.8</v>
      </c>
      <c r="M14" s="16" t="s">
        <v>23</v>
      </c>
      <c r="N14" s="54"/>
      <c r="O14" s="54"/>
      <c r="P14" s="16" t="s">
        <v>23</v>
      </c>
      <c r="Q14" s="18"/>
      <c r="R14" s="18"/>
    </row>
    <row r="15" spans="1:18" ht="38.25" customHeight="1" x14ac:dyDescent="0.25">
      <c r="A15" s="4" t="s">
        <v>35</v>
      </c>
      <c r="B15" s="22" t="s">
        <v>46</v>
      </c>
      <c r="C15" s="19" t="s">
        <v>17</v>
      </c>
      <c r="D15" s="20"/>
      <c r="E15" s="20"/>
      <c r="F15" s="20"/>
      <c r="G15" s="20"/>
      <c r="H15" s="20"/>
      <c r="I15" s="20"/>
      <c r="J15" s="21"/>
      <c r="K15" s="16" t="s">
        <v>23</v>
      </c>
      <c r="L15" s="15">
        <f>SUM(L7:L14)</f>
        <v>99.710000000000008</v>
      </c>
      <c r="M15" s="16" t="s">
        <v>23</v>
      </c>
      <c r="N15" s="54"/>
      <c r="O15" s="54"/>
      <c r="P15" s="16" t="s">
        <v>23</v>
      </c>
      <c r="Q15" s="18"/>
      <c r="R15" s="18"/>
    </row>
    <row r="16" spans="1:18" ht="57.75" customHeight="1" x14ac:dyDescent="0.25">
      <c r="A16" s="4" t="s">
        <v>44</v>
      </c>
      <c r="B16" s="4" t="s">
        <v>54</v>
      </c>
      <c r="C16" s="4">
        <v>25</v>
      </c>
      <c r="D16" s="8" t="s">
        <v>12</v>
      </c>
      <c r="E16" s="8">
        <v>8.5</v>
      </c>
      <c r="F16" s="8">
        <v>50</v>
      </c>
      <c r="G16" s="8">
        <v>500</v>
      </c>
      <c r="H16" s="8" t="s">
        <v>13</v>
      </c>
      <c r="I16" s="8" t="s">
        <v>15</v>
      </c>
      <c r="J16" s="8">
        <v>4</v>
      </c>
      <c r="K16" s="16" t="s">
        <v>23</v>
      </c>
      <c r="L16" s="15">
        <v>0.28999999999999998</v>
      </c>
      <c r="M16" s="16" t="s">
        <v>23</v>
      </c>
      <c r="N16" s="55"/>
      <c r="O16" s="55"/>
      <c r="P16" s="16" t="s">
        <v>23</v>
      </c>
      <c r="Q16" s="18"/>
      <c r="R16" s="18"/>
    </row>
    <row r="17" spans="1:18" ht="60" customHeight="1" x14ac:dyDescent="0.25">
      <c r="A17" s="4" t="s">
        <v>45</v>
      </c>
      <c r="B17" s="22" t="s">
        <v>47</v>
      </c>
      <c r="C17" s="19" t="s">
        <v>17</v>
      </c>
      <c r="D17" s="20"/>
      <c r="E17" s="20"/>
      <c r="F17" s="20"/>
      <c r="G17" s="20"/>
      <c r="H17" s="20"/>
      <c r="I17" s="20"/>
      <c r="J17" s="21"/>
      <c r="K17" s="16" t="s">
        <v>23</v>
      </c>
      <c r="L17" s="15">
        <f>L15+L16</f>
        <v>100.00000000000001</v>
      </c>
      <c r="M17" s="17" t="s">
        <v>25</v>
      </c>
      <c r="N17" s="18"/>
      <c r="O17" s="18"/>
      <c r="P17" s="16" t="s">
        <v>26</v>
      </c>
      <c r="Q17" s="18"/>
      <c r="R17" s="18"/>
    </row>
    <row r="18" spans="1:18" ht="21.75" customHeight="1" x14ac:dyDescent="0.25">
      <c r="A18" s="40"/>
      <c r="B18" s="10"/>
      <c r="C18" s="11"/>
      <c r="D18" s="12"/>
      <c r="E18" s="12"/>
      <c r="F18" s="12"/>
      <c r="G18" s="12"/>
      <c r="H18" s="12"/>
      <c r="I18" s="12"/>
      <c r="J18" s="13"/>
      <c r="K18" s="13"/>
      <c r="L18" s="13"/>
      <c r="M18" s="56" t="s">
        <v>57</v>
      </c>
      <c r="N18" s="56"/>
      <c r="O18" s="56"/>
      <c r="P18" s="56"/>
      <c r="Q18" s="56"/>
      <c r="R18" s="56"/>
    </row>
    <row r="19" spans="1:18" ht="134.25" customHeight="1" x14ac:dyDescent="0.25">
      <c r="A19" s="47" t="s">
        <v>51</v>
      </c>
      <c r="B19" s="48"/>
      <c r="C19" s="48"/>
      <c r="D19" s="48"/>
      <c r="E19" s="48"/>
      <c r="F19" s="48"/>
      <c r="G19" s="48"/>
      <c r="H19" s="48"/>
      <c r="I19" s="48"/>
      <c r="J19" s="48"/>
      <c r="K19" s="48"/>
      <c r="L19" s="48"/>
      <c r="M19" s="48"/>
      <c r="N19" s="48"/>
      <c r="O19" s="48"/>
      <c r="P19" s="48"/>
      <c r="Q19" s="48"/>
      <c r="R19" s="49"/>
    </row>
    <row r="20" spans="1:18" ht="37.5" customHeight="1" x14ac:dyDescent="0.25">
      <c r="A20" s="50" t="s">
        <v>53</v>
      </c>
      <c r="B20" s="51"/>
      <c r="C20" s="51"/>
      <c r="D20" s="51"/>
      <c r="E20" s="51"/>
      <c r="F20" s="51"/>
      <c r="G20" s="51"/>
      <c r="H20" s="51"/>
      <c r="I20" s="51"/>
      <c r="J20" s="51"/>
      <c r="K20" s="51"/>
      <c r="L20" s="51"/>
      <c r="M20" s="51"/>
      <c r="N20" s="51"/>
      <c r="O20" s="51"/>
      <c r="P20" s="51"/>
      <c r="Q20" s="51"/>
      <c r="R20" s="52"/>
    </row>
    <row r="21" spans="1:18" ht="19.5" customHeight="1" x14ac:dyDescent="0.25">
      <c r="A21" s="42" t="s">
        <v>52</v>
      </c>
      <c r="B21" s="43"/>
      <c r="C21" s="43"/>
      <c r="D21" s="43"/>
      <c r="E21" s="43"/>
      <c r="F21" s="43"/>
      <c r="G21" s="43"/>
      <c r="H21" s="43"/>
      <c r="I21" s="43"/>
      <c r="J21" s="43"/>
      <c r="K21" s="43"/>
      <c r="L21" s="43"/>
      <c r="M21" s="43"/>
      <c r="N21" s="43"/>
      <c r="O21" s="43"/>
      <c r="P21" s="43"/>
      <c r="Q21" s="43"/>
      <c r="R21" s="28"/>
    </row>
    <row r="22" spans="1:18" ht="19.5" customHeight="1" x14ac:dyDescent="0.25">
      <c r="A22" s="42" t="s">
        <v>38</v>
      </c>
      <c r="B22" s="43"/>
      <c r="C22" s="43"/>
      <c r="D22" s="43"/>
      <c r="E22" s="43"/>
      <c r="F22" s="43"/>
      <c r="G22" s="43"/>
      <c r="H22" s="43"/>
      <c r="I22" s="43"/>
      <c r="J22" s="43"/>
      <c r="K22" s="43"/>
      <c r="L22" s="43"/>
      <c r="M22" s="43"/>
      <c r="N22" s="43"/>
      <c r="O22" s="43"/>
      <c r="P22" s="43"/>
      <c r="Q22" s="43"/>
      <c r="R22" s="28"/>
    </row>
    <row r="23" spans="1:18" ht="19.5" customHeight="1" x14ac:dyDescent="0.25">
      <c r="A23" s="46" t="s">
        <v>58</v>
      </c>
      <c r="B23" s="43"/>
      <c r="C23" s="43"/>
      <c r="D23" s="43"/>
      <c r="E23" s="43"/>
      <c r="F23" s="43"/>
      <c r="G23" s="43"/>
      <c r="H23" s="43"/>
      <c r="I23" s="43"/>
      <c r="J23" s="43"/>
      <c r="K23" s="43"/>
      <c r="L23" s="43"/>
      <c r="M23" s="43"/>
      <c r="N23" s="43"/>
      <c r="O23" s="43"/>
      <c r="P23" s="43"/>
      <c r="Q23" s="43"/>
      <c r="R23" s="28"/>
    </row>
    <row r="24" spans="1:18" ht="19.5" customHeight="1" x14ac:dyDescent="0.25">
      <c r="A24" s="42" t="s">
        <v>39</v>
      </c>
      <c r="B24" s="43"/>
      <c r="C24" s="43"/>
      <c r="D24" s="43"/>
      <c r="E24" s="43"/>
      <c r="F24" s="43"/>
      <c r="G24" s="43"/>
      <c r="H24" s="43"/>
      <c r="I24" s="43"/>
      <c r="J24" s="43"/>
      <c r="K24" s="43"/>
      <c r="L24" s="43"/>
      <c r="M24" s="43"/>
      <c r="N24" s="43"/>
      <c r="O24" s="43"/>
      <c r="P24" s="43"/>
      <c r="Q24" s="43"/>
      <c r="R24" s="28"/>
    </row>
    <row r="25" spans="1:18" ht="19.5" customHeight="1" x14ac:dyDescent="0.25">
      <c r="A25" s="42" t="s">
        <v>40</v>
      </c>
      <c r="B25" s="43"/>
      <c r="C25" s="43"/>
      <c r="D25" s="43"/>
      <c r="E25" s="43"/>
      <c r="F25" s="43"/>
      <c r="G25" s="43"/>
      <c r="H25" s="43"/>
      <c r="I25" s="43"/>
      <c r="J25" s="43"/>
      <c r="K25" s="43"/>
      <c r="L25" s="43"/>
      <c r="M25" s="43"/>
      <c r="N25" s="43"/>
      <c r="O25" s="43"/>
      <c r="P25" s="43"/>
      <c r="Q25" s="43"/>
      <c r="R25" s="28"/>
    </row>
    <row r="26" spans="1:18" ht="19.5" customHeight="1" x14ac:dyDescent="0.25">
      <c r="A26" s="42" t="s">
        <v>49</v>
      </c>
      <c r="B26" s="43"/>
      <c r="C26" s="43"/>
      <c r="D26" s="43"/>
      <c r="E26" s="43"/>
      <c r="F26" s="43"/>
      <c r="G26" s="43"/>
      <c r="H26" s="43"/>
      <c r="I26" s="43"/>
      <c r="J26" s="43"/>
      <c r="K26" s="43"/>
      <c r="L26" s="43"/>
      <c r="M26" s="43"/>
      <c r="N26" s="43"/>
      <c r="O26" s="43"/>
      <c r="P26" s="43"/>
      <c r="Q26" s="43"/>
      <c r="R26" s="28"/>
    </row>
    <row r="27" spans="1:18" ht="19.5" customHeight="1" x14ac:dyDescent="0.25">
      <c r="A27" s="42" t="s">
        <v>42</v>
      </c>
      <c r="B27" s="43"/>
      <c r="C27" s="43"/>
      <c r="D27" s="43"/>
      <c r="E27" s="43"/>
      <c r="F27" s="43"/>
      <c r="G27" s="43"/>
      <c r="H27" s="43"/>
      <c r="I27" s="43"/>
      <c r="J27" s="43"/>
      <c r="K27" s="43"/>
      <c r="L27" s="43"/>
      <c r="M27" s="43"/>
      <c r="N27" s="43"/>
      <c r="O27" s="43"/>
      <c r="P27" s="43"/>
      <c r="Q27" s="43"/>
      <c r="R27" s="28"/>
    </row>
    <row r="28" spans="1:18" ht="19.5" customHeight="1" x14ac:dyDescent="0.25">
      <c r="A28" s="42" t="s">
        <v>43</v>
      </c>
      <c r="B28" s="43"/>
      <c r="C28" s="43"/>
      <c r="D28" s="43"/>
      <c r="E28" s="43"/>
      <c r="F28" s="43"/>
      <c r="G28" s="43"/>
      <c r="H28" s="43"/>
      <c r="I28" s="43"/>
      <c r="J28" s="43"/>
      <c r="K28" s="43"/>
      <c r="L28" s="43"/>
      <c r="M28" s="43"/>
      <c r="N28" s="43"/>
      <c r="O28" s="43"/>
      <c r="P28" s="43"/>
      <c r="Q28" s="43"/>
      <c r="R28" s="28"/>
    </row>
    <row r="29" spans="1:18" ht="19.5" customHeight="1" x14ac:dyDescent="0.25">
      <c r="A29" s="44" t="s">
        <v>41</v>
      </c>
      <c r="B29" s="45"/>
      <c r="C29" s="45"/>
      <c r="D29" s="45"/>
      <c r="E29" s="45"/>
      <c r="F29" s="45"/>
      <c r="G29" s="45"/>
      <c r="H29" s="45"/>
      <c r="I29" s="45"/>
      <c r="J29" s="45"/>
      <c r="K29" s="45"/>
      <c r="L29" s="45"/>
      <c r="M29" s="45"/>
      <c r="N29" s="45"/>
      <c r="O29" s="45"/>
      <c r="P29" s="45"/>
      <c r="Q29" s="45"/>
      <c r="R29" s="41"/>
    </row>
  </sheetData>
  <mergeCells count="5">
    <mergeCell ref="A19:R19"/>
    <mergeCell ref="A20:R20"/>
    <mergeCell ref="N7:N16"/>
    <mergeCell ref="O7:O16"/>
    <mergeCell ref="M18:R18"/>
  </mergeCells>
  <pageMargins left="0.70866141732283472" right="0.70866141732283472" top="0.74803149606299213" bottom="0.74803149606299213" header="0.31496062992125984" footer="0.31496062992125984"/>
  <pageSetup paperSize="9" scale="4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PRANJAL OMAR - MPL</dc:creator>
  <cp:lastModifiedBy>MD. MAZHAR WAHAB - CMM</cp:lastModifiedBy>
  <cp:lastPrinted>2017-10-12T08:29:23Z</cp:lastPrinted>
  <dcterms:created xsi:type="dcterms:W3CDTF">2017-09-28T10:46:06Z</dcterms:created>
  <dcterms:modified xsi:type="dcterms:W3CDTF">2017-10-12T08:29:30Z</dcterms:modified>
</cp:coreProperties>
</file>